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28705"/>
  <workbookPr date1904="1" showInkAnnotation="0" autoCompressPictures="0"/>
  <bookViews>
    <workbookView xWindow="380" yWindow="0" windowWidth="25600" windowHeight="16060" tabRatio="500"/>
  </bookViews>
  <sheets>
    <sheet name="Sheet1" sheetId="1" r:id="rId1"/>
  </sheets>
  <calcPr calcId="14000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F13" i="1" l="1"/>
  <c r="F8" i="1"/>
  <c r="F9" i="1"/>
  <c r="F10" i="1"/>
  <c r="F11" i="1"/>
  <c r="F4" i="1"/>
  <c r="F5" i="1"/>
  <c r="F15" i="1"/>
</calcChain>
</file>

<file path=xl/sharedStrings.xml><?xml version="1.0" encoding="utf-8"?>
<sst xmlns="http://schemas.openxmlformats.org/spreadsheetml/2006/main" count="23" uniqueCount="18">
  <si>
    <t>Subtotal</t>
    <phoneticPr fontId="4" type="noConversion"/>
  </si>
  <si>
    <t>Total</t>
  </si>
  <si>
    <t>Labor</t>
  </si>
  <si>
    <t>Price</t>
  </si>
  <si>
    <t>Unit</t>
  </si>
  <si>
    <t>Quantity</t>
  </si>
  <si>
    <t>Hour</t>
  </si>
  <si>
    <t>Materials</t>
  </si>
  <si>
    <t>subtotal</t>
  </si>
  <si>
    <t>Sub Total</t>
  </si>
  <si>
    <t>each</t>
    <phoneticPr fontId="4" type="noConversion"/>
  </si>
  <si>
    <t>6'</t>
    <phoneticPr fontId="4" type="noConversion"/>
  </si>
  <si>
    <t>each</t>
  </si>
  <si>
    <t xml:space="preserve">Admin </t>
  </si>
  <si>
    <t>Budget Olaf Oil Spill 2021</t>
  </si>
  <si>
    <t>Trees 5 gallon</t>
  </si>
  <si>
    <t xml:space="preserve">Shrubs 1 gallon </t>
  </si>
  <si>
    <t xml:space="preserve">Livestakes 6 feet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</si>
</sst>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&quot;$&quot;#,##0.00"/>
    <numFmt numFmtId="165" formatCode="&quot;$&quot;#,##0"/>
  </numFmts>
  <fonts count="6" x14ac:knownFonts="1">
    <font>
      <sz val="10"/>
      <name val="Verdana"/>
    </font>
    <font>
      <b/>
      <sz val="10"/>
      <name val="Verdana"/>
    </font>
    <font>
      <b/>
      <sz val="10"/>
      <name val="Verdana"/>
    </font>
    <font>
      <sz val="10"/>
      <name val="Verdana"/>
    </font>
    <font>
      <sz val="8"/>
      <name val="Verdana"/>
    </font>
    <font>
      <b/>
      <u/>
      <sz val="10"/>
      <name val="Verdana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double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/>
      <top/>
      <bottom style="double">
        <color auto="1"/>
      </bottom>
      <diagonal/>
    </border>
    <border>
      <left style="thin">
        <color auto="1"/>
      </left>
      <right/>
      <top style="double">
        <color auto="1"/>
      </top>
      <bottom style="thin">
        <color auto="1"/>
      </bottom>
      <diagonal/>
    </border>
    <border>
      <left/>
      <right/>
      <top style="double">
        <color auto="1"/>
      </top>
      <bottom style="thin">
        <color auto="1"/>
      </bottom>
      <diagonal/>
    </border>
    <border>
      <left/>
      <right style="thin">
        <color auto="1"/>
      </right>
      <top style="double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5" fillId="0" borderId="1" xfId="0" applyFont="1" applyBorder="1"/>
    <xf numFmtId="0" fontId="5" fillId="0" borderId="0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3" fillId="0" borderId="1" xfId="0" applyFont="1" applyBorder="1"/>
    <xf numFmtId="0" fontId="3" fillId="0" borderId="0" xfId="0" applyFont="1" applyBorder="1" applyAlignment="1">
      <alignment horizontal="center"/>
    </xf>
    <xf numFmtId="164" fontId="3" fillId="0" borderId="2" xfId="0" applyNumberFormat="1" applyFont="1" applyBorder="1" applyAlignment="1">
      <alignment horizontal="center"/>
    </xf>
    <xf numFmtId="164" fontId="2" fillId="0" borderId="2" xfId="0" applyNumberFormat="1" applyFont="1" applyBorder="1" applyAlignment="1">
      <alignment horizontal="center"/>
    </xf>
    <xf numFmtId="165" fontId="2" fillId="0" borderId="2" xfId="0" applyNumberFormat="1" applyFont="1" applyBorder="1" applyAlignment="1">
      <alignment horizontal="center"/>
    </xf>
    <xf numFmtId="165" fontId="5" fillId="0" borderId="2" xfId="0" applyNumberFormat="1" applyFont="1" applyBorder="1" applyAlignment="1">
      <alignment horizontal="center"/>
    </xf>
    <xf numFmtId="0" fontId="0" fillId="0" borderId="1" xfId="0" applyFont="1" applyBorder="1"/>
    <xf numFmtId="0" fontId="0" fillId="0" borderId="1" xfId="0" applyBorder="1"/>
    <xf numFmtId="0" fontId="3" fillId="0" borderId="6" xfId="0" applyFont="1" applyBorder="1"/>
    <xf numFmtId="0" fontId="3" fillId="0" borderId="7" xfId="0" applyFont="1" applyBorder="1"/>
    <xf numFmtId="0" fontId="3" fillId="0" borderId="8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164" fontId="1" fillId="0" borderId="2" xfId="0" applyNumberFormat="1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10" xfId="0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3" fontId="5" fillId="0" borderId="2" xfId="0" applyNumberFormat="1" applyFont="1" applyBorder="1" applyAlignment="1">
      <alignment horizontal="center"/>
    </xf>
    <xf numFmtId="3" fontId="3" fillId="0" borderId="2" xfId="0" applyNumberFormat="1" applyFont="1" applyBorder="1" applyAlignment="1">
      <alignment horizontal="center"/>
    </xf>
    <xf numFmtId="3" fontId="2" fillId="0" borderId="9" xfId="0" applyNumberFormat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5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F19"/>
  <sheetViews>
    <sheetView tabSelected="1" view="pageLayout" workbookViewId="0">
      <selection activeCell="F26" sqref="F26"/>
    </sheetView>
  </sheetViews>
  <sheetFormatPr baseColWidth="10" defaultRowHeight="13" x14ac:dyDescent="0"/>
  <cols>
    <col min="1" max="1" width="9" customWidth="1"/>
    <col min="2" max="2" width="30.140625" bestFit="1" customWidth="1"/>
    <col min="6" max="6" width="16.140625" customWidth="1"/>
    <col min="10" max="10" width="16.140625" customWidth="1"/>
  </cols>
  <sheetData>
    <row r="2" spans="2:6" ht="14" thickBot="1">
      <c r="B2" s="18" t="s">
        <v>14</v>
      </c>
      <c r="C2" s="19"/>
      <c r="D2" s="19"/>
      <c r="E2" s="19"/>
      <c r="F2" s="20"/>
    </row>
    <row r="3" spans="2:6">
      <c r="B3" s="1" t="s">
        <v>2</v>
      </c>
      <c r="C3" s="2" t="s">
        <v>3</v>
      </c>
      <c r="D3" s="2" t="s">
        <v>4</v>
      </c>
      <c r="E3" s="2" t="s">
        <v>5</v>
      </c>
      <c r="F3" s="3" t="s">
        <v>1</v>
      </c>
    </row>
    <row r="4" spans="2:6">
      <c r="B4" s="10" t="s">
        <v>13</v>
      </c>
      <c r="C4" s="5">
        <v>50</v>
      </c>
      <c r="D4" s="5" t="s">
        <v>6</v>
      </c>
      <c r="E4" s="5">
        <v>63</v>
      </c>
      <c r="F4" s="6">
        <f>C4*E4</f>
        <v>3150</v>
      </c>
    </row>
    <row r="5" spans="2:6">
      <c r="B5" s="4" t="s">
        <v>0</v>
      </c>
      <c r="C5" s="5"/>
      <c r="D5" s="5"/>
      <c r="E5" s="5"/>
      <c r="F5" s="7">
        <f>SUM(F4:F4)</f>
        <v>3150</v>
      </c>
    </row>
    <row r="6" spans="2:6">
      <c r="B6" s="4"/>
      <c r="C6" s="5"/>
      <c r="D6" s="5"/>
      <c r="E6" s="5"/>
      <c r="F6" s="8"/>
    </row>
    <row r="7" spans="2:6">
      <c r="B7" s="1" t="s">
        <v>7</v>
      </c>
      <c r="C7" s="2" t="s">
        <v>3</v>
      </c>
      <c r="D7" s="2" t="s">
        <v>4</v>
      </c>
      <c r="E7" s="2" t="s">
        <v>5</v>
      </c>
      <c r="F7" s="9" t="s">
        <v>1</v>
      </c>
    </row>
    <row r="8" spans="2:6">
      <c r="B8" s="11" t="s">
        <v>15</v>
      </c>
      <c r="C8" s="5">
        <v>12</v>
      </c>
      <c r="D8" s="5" t="s">
        <v>10</v>
      </c>
      <c r="E8" s="5">
        <v>1300</v>
      </c>
      <c r="F8" s="6">
        <f t="shared" ref="F8:F10" si="0">C8*E8</f>
        <v>15600</v>
      </c>
    </row>
    <row r="9" spans="2:6">
      <c r="B9" s="11" t="s">
        <v>16</v>
      </c>
      <c r="C9" s="5">
        <v>3.25</v>
      </c>
      <c r="D9" s="5" t="s">
        <v>11</v>
      </c>
      <c r="E9" s="5">
        <v>1000</v>
      </c>
      <c r="F9" s="6">
        <f t="shared" si="0"/>
        <v>3250</v>
      </c>
    </row>
    <row r="10" spans="2:6">
      <c r="B10" s="10" t="s">
        <v>17</v>
      </c>
      <c r="C10" s="5">
        <v>1.75</v>
      </c>
      <c r="D10" s="17" t="s">
        <v>12</v>
      </c>
      <c r="E10" s="5">
        <v>1714</v>
      </c>
      <c r="F10" s="6">
        <f t="shared" si="0"/>
        <v>2999.5</v>
      </c>
    </row>
    <row r="11" spans="2:6">
      <c r="B11" s="4" t="s">
        <v>8</v>
      </c>
      <c r="C11" s="5"/>
      <c r="D11" s="5"/>
      <c r="E11" s="5"/>
      <c r="F11" s="7">
        <f>SUM(F8:F10)</f>
        <v>21849.5</v>
      </c>
    </row>
    <row r="12" spans="2:6">
      <c r="B12" s="4"/>
      <c r="C12" s="5"/>
      <c r="D12" s="5"/>
      <c r="E12" s="5"/>
      <c r="F12" s="16"/>
    </row>
    <row r="13" spans="2:6">
      <c r="B13" s="4"/>
      <c r="C13" s="5"/>
      <c r="D13" s="5"/>
      <c r="E13" s="2" t="s">
        <v>9</v>
      </c>
      <c r="F13" s="23">
        <f>F11+F5</f>
        <v>24999.5</v>
      </c>
    </row>
    <row r="14" spans="2:6" ht="14" thickBot="1">
      <c r="B14" s="12"/>
      <c r="C14" s="5"/>
      <c r="D14" s="5"/>
      <c r="E14" s="5"/>
      <c r="F14" s="24"/>
    </row>
    <row r="15" spans="2:6" ht="14" thickTop="1">
      <c r="B15" s="13"/>
      <c r="C15" s="14"/>
      <c r="D15" s="14"/>
      <c r="E15" s="15" t="s">
        <v>1</v>
      </c>
      <c r="F15" s="25">
        <f>SUM(F13:F14)</f>
        <v>24999.5</v>
      </c>
    </row>
    <row r="16" spans="2:6">
      <c r="B16" s="21"/>
      <c r="C16" s="21"/>
      <c r="D16" s="21"/>
      <c r="E16" s="21"/>
      <c r="F16" s="21"/>
    </row>
    <row r="17" spans="2:6">
      <c r="B17" s="22"/>
      <c r="C17" s="22"/>
      <c r="D17" s="22"/>
      <c r="E17" s="22"/>
      <c r="F17" s="22"/>
    </row>
    <row r="18" spans="2:6">
      <c r="B18" s="22"/>
      <c r="C18" s="22"/>
      <c r="D18" s="22"/>
      <c r="E18" s="22"/>
      <c r="F18" s="22"/>
    </row>
    <row r="19" spans="2:6">
      <c r="B19" s="22"/>
      <c r="C19" s="22"/>
      <c r="D19" s="22"/>
      <c r="E19" s="22"/>
      <c r="F19" s="22"/>
    </row>
  </sheetData>
  <mergeCells count="2">
    <mergeCell ref="B2:F2"/>
    <mergeCell ref="B16:F19"/>
  </mergeCells>
  <phoneticPr fontId="4" type="noConversion"/>
  <pageMargins left="0.75" right="0.75" top="1" bottom="1" header="0.5" footer="0.5"/>
  <pageSetup orientation="landscape" horizontalDpi="4294967292" verticalDpi="4294967292"/>
  <extLst>
    <ext xmlns:mx="http://schemas.microsoft.com/office/mac/excel/2008/main" uri="{64002731-A6B0-56B0-2670-7721B7C09600}">
      <mx:PLV Mode="1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_x0004_AASF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Western Ecologist</dc:creator>
  <cp:lastModifiedBy>Adopt A Stream</cp:lastModifiedBy>
  <dcterms:created xsi:type="dcterms:W3CDTF">2018-07-25T17:24:16Z</dcterms:created>
  <dcterms:modified xsi:type="dcterms:W3CDTF">2021-02-17T19:39:39Z</dcterms:modified>
</cp:coreProperties>
</file>