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mntmv2\pwnrd\SWM\DU\Projects\DU WA402 Projects\WA402229 - Cedar Grove Ave Fish Passage\III Funding\Terry Husseman\"/>
    </mc:Choice>
  </mc:AlternateContent>
  <bookViews>
    <workbookView xWindow="0" yWindow="0" windowWidth="28800" windowHeight="11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  <c r="C21" i="1"/>
  <c r="B27" i="1"/>
  <c r="E3" i="1"/>
  <c r="E2" i="1" l="1"/>
  <c r="D15" i="1" l="1"/>
  <c r="C15" i="1"/>
  <c r="E4" i="1"/>
  <c r="D4" i="1"/>
  <c r="C4" i="1"/>
</calcChain>
</file>

<file path=xl/sharedStrings.xml><?xml version="1.0" encoding="utf-8"?>
<sst xmlns="http://schemas.openxmlformats.org/spreadsheetml/2006/main" count="26" uniqueCount="24">
  <si>
    <t>Task 1</t>
  </si>
  <si>
    <t>Description</t>
  </si>
  <si>
    <t xml:space="preserve">Task </t>
  </si>
  <si>
    <t>Total Cost</t>
  </si>
  <si>
    <t>DOE request</t>
  </si>
  <si>
    <t>Secured Match</t>
  </si>
  <si>
    <t>Task 2</t>
  </si>
  <si>
    <t>Construction</t>
  </si>
  <si>
    <t>SPCC Plan</t>
  </si>
  <si>
    <t>Construction Tasks requesting ECY funding</t>
  </si>
  <si>
    <t>ESC Lead</t>
  </si>
  <si>
    <t>Temporary Isolation Wall</t>
  </si>
  <si>
    <t>Seeding and Mulching</t>
  </si>
  <si>
    <t>Wattle</t>
  </si>
  <si>
    <t>Riparian Planting</t>
  </si>
  <si>
    <t>Match Source</t>
  </si>
  <si>
    <t>SRFB</t>
  </si>
  <si>
    <t>Tasks Not requesting ECY funding</t>
  </si>
  <si>
    <t>Administration and Construction Mgmt</t>
  </si>
  <si>
    <t>SRFB/NFWF</t>
  </si>
  <si>
    <t>NFWF</t>
  </si>
  <si>
    <t>Total Project Cost</t>
  </si>
  <si>
    <t>Design and Permitting (spent)</t>
  </si>
  <si>
    <t>Finalizing Design Work (estimated)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</si>
</sst>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44" fontId="0" fillId="0" borderId="0" xfId="1" applyFont="1"/>
    <xf numFmtId="0" fontId="0" fillId="0" borderId="1" xfId="0" applyBorder="1"/>
    <xf numFmtId="44" fontId="0" fillId="0" borderId="1" xfId="1" applyFont="1" applyBorder="1"/>
    <xf numFmtId="44" fontId="0" fillId="0" borderId="0" xfId="0" applyNumberFormat="1"/>
    <xf numFmtId="44" fontId="2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E13" sqref="E13"/>
    </sheetView>
  </sheetViews>
  <sheetFormatPr defaultRowHeight="15" x14ac:dyDescent="0.25"/>
  <cols>
    <col min="2" max="2" width="36.7109375" customWidth="1"/>
    <col min="3" max="3" width="12.5703125" style="1" bestFit="1" customWidth="1"/>
    <col min="4" max="4" width="12" style="1" bestFit="1" customWidth="1"/>
    <col min="5" max="5" width="18.140625" style="1" bestFit="1" customWidth="1"/>
    <col min="6" max="6" width="14.42578125" bestFit="1" customWidth="1"/>
  </cols>
  <sheetData>
    <row r="1" spans="1:6" x14ac:dyDescent="0.25">
      <c r="A1" t="s">
        <v>2</v>
      </c>
      <c r="B1" t="s">
        <v>1</v>
      </c>
      <c r="C1" s="1" t="s">
        <v>3</v>
      </c>
      <c r="D1" s="1" t="s">
        <v>4</v>
      </c>
      <c r="E1" s="1" t="s">
        <v>5</v>
      </c>
      <c r="F1" s="1" t="s">
        <v>15</v>
      </c>
    </row>
    <row r="2" spans="1:6" x14ac:dyDescent="0.25">
      <c r="A2" t="s">
        <v>0</v>
      </c>
      <c r="B2" t="s">
        <v>18</v>
      </c>
      <c r="C2" s="1">
        <v>90000</v>
      </c>
      <c r="D2" s="1">
        <v>5000</v>
      </c>
      <c r="E2" s="1">
        <f>C2-D2</f>
        <v>85000</v>
      </c>
      <c r="F2" t="s">
        <v>16</v>
      </c>
    </row>
    <row r="3" spans="1:6" x14ac:dyDescent="0.25">
      <c r="A3" s="2" t="s">
        <v>6</v>
      </c>
      <c r="B3" s="2" t="s">
        <v>7</v>
      </c>
      <c r="C3" s="3">
        <v>510000</v>
      </c>
      <c r="D3" s="3">
        <v>40000</v>
      </c>
      <c r="E3" s="3">
        <f>C3-D3</f>
        <v>470000</v>
      </c>
      <c r="F3" t="s">
        <v>19</v>
      </c>
    </row>
    <row r="4" spans="1:6" x14ac:dyDescent="0.25">
      <c r="C4" s="1">
        <f>SUM(C2:C3)</f>
        <v>600000</v>
      </c>
      <c r="D4" s="1">
        <f>SUM(D2:D3)</f>
        <v>45000</v>
      </c>
      <c r="E4" s="1">
        <f>SUM(E2:E3)</f>
        <v>555000</v>
      </c>
    </row>
    <row r="8" spans="1:6" x14ac:dyDescent="0.25">
      <c r="B8" t="s">
        <v>9</v>
      </c>
    </row>
    <row r="9" spans="1:6" x14ac:dyDescent="0.25">
      <c r="B9" t="s">
        <v>8</v>
      </c>
      <c r="C9" s="1">
        <v>2000</v>
      </c>
      <c r="D9" s="1">
        <v>2000</v>
      </c>
    </row>
    <row r="10" spans="1:6" x14ac:dyDescent="0.25">
      <c r="B10" t="s">
        <v>10</v>
      </c>
      <c r="C10" s="1">
        <v>15000</v>
      </c>
      <c r="D10" s="1">
        <v>12000</v>
      </c>
    </row>
    <row r="11" spans="1:6" x14ac:dyDescent="0.25">
      <c r="B11" t="s">
        <v>11</v>
      </c>
      <c r="C11" s="1">
        <v>10000</v>
      </c>
      <c r="D11" s="1">
        <v>7600</v>
      </c>
    </row>
    <row r="12" spans="1:6" x14ac:dyDescent="0.25">
      <c r="B12" t="s">
        <v>12</v>
      </c>
      <c r="C12" s="1">
        <v>1000</v>
      </c>
      <c r="D12" s="1">
        <v>1000</v>
      </c>
    </row>
    <row r="13" spans="1:6" x14ac:dyDescent="0.25">
      <c r="B13" t="s">
        <v>13</v>
      </c>
      <c r="C13" s="1">
        <v>2400</v>
      </c>
      <c r="D13" s="1">
        <v>2400</v>
      </c>
    </row>
    <row r="14" spans="1:6" x14ac:dyDescent="0.25">
      <c r="B14" t="s">
        <v>14</v>
      </c>
      <c r="C14" s="3">
        <v>15000</v>
      </c>
      <c r="D14" s="3">
        <v>15000</v>
      </c>
    </row>
    <row r="15" spans="1:6" x14ac:dyDescent="0.25">
      <c r="C15" s="1">
        <f>SUM(C9:C14)</f>
        <v>45400</v>
      </c>
      <c r="D15" s="1">
        <f>SUM(D9:D14)</f>
        <v>40000</v>
      </c>
    </row>
    <row r="20" spans="1:5" x14ac:dyDescent="0.25">
      <c r="A20" t="s">
        <v>17</v>
      </c>
    </row>
    <row r="21" spans="1:5" x14ac:dyDescent="0.25">
      <c r="B21" t="s">
        <v>22</v>
      </c>
      <c r="C21" s="1">
        <f>108830+8375</f>
        <v>117205</v>
      </c>
    </row>
    <row r="22" spans="1:5" x14ac:dyDescent="0.25">
      <c r="B22" t="s">
        <v>23</v>
      </c>
      <c r="C22" s="1">
        <v>59000</v>
      </c>
    </row>
    <row r="24" spans="1:5" x14ac:dyDescent="0.25">
      <c r="A24" t="s">
        <v>5</v>
      </c>
    </row>
    <row r="25" spans="1:5" x14ac:dyDescent="0.25">
      <c r="A25" t="s">
        <v>16</v>
      </c>
      <c r="B25" s="1">
        <v>584861</v>
      </c>
      <c r="E25" s="5" t="s">
        <v>21</v>
      </c>
    </row>
    <row r="26" spans="1:5" x14ac:dyDescent="0.25">
      <c r="A26" t="s">
        <v>20</v>
      </c>
      <c r="B26" s="3">
        <v>144225</v>
      </c>
      <c r="E26" s="5"/>
    </row>
    <row r="27" spans="1:5" x14ac:dyDescent="0.25">
      <c r="B27" s="4">
        <f>SUM(B25:B26)</f>
        <v>729086</v>
      </c>
      <c r="E27" s="5">
        <f>E4+D4+C22+C21</f>
        <v>776205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Skagit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Derenne</dc:creator>
  <cp:lastModifiedBy>Emily Derenne</cp:lastModifiedBy>
  <dcterms:created xsi:type="dcterms:W3CDTF">2021-02-24T16:44:19Z</dcterms:created>
  <dcterms:modified xsi:type="dcterms:W3CDTF">2021-02-24T17:38:57Z</dcterms:modified>
</cp:coreProperties>
</file>